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swissre-my.sharepoint.com/personal/tim_pledger_swissre_com/Documents/Technical Implementation Package/"/>
    </mc:Choice>
  </mc:AlternateContent>
  <xr:revisionPtr revIDLastSave="5" documentId="13_ncr:1_{39555912-A284-4931-96A1-6BC7CB72FC55}" xr6:coauthVersionLast="46" xr6:coauthVersionMax="46" xr10:uidLastSave="{B75671CA-DA73-4AE1-8534-7E44A248E881}"/>
  <bookViews>
    <workbookView xWindow="-24255" yWindow="495" windowWidth="21600" windowHeight="14505" tabRatio="763" xr2:uid="{00000000-000D-0000-FFFF-FFFF00000000}"/>
  </bookViews>
  <sheets>
    <sheet name="Reinstatement Calculation" sheetId="23" r:id="rId1"/>
  </sheets>
  <externalReferences>
    <externalReference r:id="rId2"/>
  </externalReferences>
  <definedNames>
    <definedName name="\a" localSheetId="0">#REF!</definedName>
    <definedName name="\a">#REF!</definedName>
    <definedName name="\c" localSheetId="0">#REF!</definedName>
    <definedName name="\c">#REF!</definedName>
    <definedName name="\d">#N/A</definedName>
    <definedName name="\e" localSheetId="0">#REF!</definedName>
    <definedName name="\e">#REF!</definedName>
    <definedName name="\i" localSheetId="0">#REF!</definedName>
    <definedName name="\i">#REF!</definedName>
    <definedName name="\l">#N/A</definedName>
    <definedName name="\p" localSheetId="0">#REF!</definedName>
    <definedName name="\p">#REF!</definedName>
    <definedName name="\r" localSheetId="0">#REF!</definedName>
    <definedName name="\r">#REF!</definedName>
    <definedName name="\s" localSheetId="0">#REF!</definedName>
    <definedName name="\s">#REF!</definedName>
    <definedName name="\u" localSheetId="0">[1]MSUNEARN!#REF!</definedName>
    <definedName name="\u">[1]MSUNEARN!#REF!</definedName>
    <definedName name="\z" localSheetId="0">#REF!</definedName>
    <definedName name="\z">#REF!</definedName>
    <definedName name="_84">#N/A</definedName>
    <definedName name="_85">#N/A</definedName>
    <definedName name="_86">#N/A</definedName>
    <definedName name="_87">#N/A</definedName>
    <definedName name="_Order1" hidden="1">255</definedName>
    <definedName name="BACK">#N/A</definedName>
    <definedName name="COMBINED" localSheetId="0">#REF!</definedName>
    <definedName name="COMBINED">#REF!</definedName>
    <definedName name="FRONT">#N/A</definedName>
    <definedName name="INDEMNITY" localSheetId="0">#REF!</definedName>
    <definedName name="INDEMNITY">#REF!</definedName>
    <definedName name="INSURANCE" localSheetId="0">#REF!</definedName>
    <definedName name="INSURANCE">#REF!</definedName>
    <definedName name="_xlnm.Print_Area" localSheetId="0">'Reinstatement Calculation'!$A$1:$F$75</definedName>
    <definedName name="SECURITY" localSheetId="0">#REF!</definedName>
    <definedName name="SECURITY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64" i="23" l="1"/>
  <c r="F56" i="23" l="1"/>
  <c r="D55" i="23" l="1"/>
  <c r="C47" i="23"/>
  <c r="C55" i="23" s="1"/>
  <c r="C60" i="23" s="1"/>
  <c r="C63" i="23" s="1"/>
  <c r="F63" i="23" s="1"/>
  <c r="D41" i="23"/>
  <c r="E33" i="23"/>
  <c r="F33" i="23" s="1"/>
  <c r="E41" i="23" l="1"/>
  <c r="F41" i="23" s="1"/>
  <c r="E47" i="23"/>
  <c r="F47" i="23" s="1"/>
  <c r="C41" i="23"/>
  <c r="C57" i="23"/>
  <c r="D57" i="23"/>
  <c r="C65" i="23"/>
  <c r="F65" i="23" s="1"/>
  <c r="E55" i="23" l="1"/>
  <c r="E57" i="23" l="1"/>
  <c r="F57" i="23" s="1"/>
  <c r="F55" i="23"/>
</calcChain>
</file>

<file path=xl/sharedStrings.xml><?xml version="1.0" encoding="utf-8"?>
<sst xmlns="http://schemas.openxmlformats.org/spreadsheetml/2006/main" count="73" uniqueCount="67">
  <si>
    <t>Blume Assurance</t>
  </si>
  <si>
    <t>Ref. Unique (LEI/DUNS)</t>
  </si>
  <si>
    <t>EUR</t>
  </si>
  <si>
    <t>n/a</t>
  </si>
  <si>
    <t>Incendie</t>
  </si>
  <si>
    <t>Pro Rata Amount</t>
  </si>
  <si>
    <t>S768493</t>
  </si>
  <si>
    <t>Incendie/NAT CAT - XL - Tranche 1 - 2016</t>
  </si>
  <si>
    <t>307F-2016-461</t>
  </si>
  <si>
    <t>307FN-2016-461</t>
  </si>
  <si>
    <t>01.01.2016 au 31.12.2016</t>
  </si>
  <si>
    <t>S976543</t>
  </si>
  <si>
    <t>Réassurance Jardin</t>
  </si>
  <si>
    <t>Fields in Green: Message relevant: ACORD Version 2016-10</t>
  </si>
  <si>
    <t>Reinstatement calculation - non prop treaty</t>
  </si>
  <si>
    <t>one-off during year due to claim payment request</t>
  </si>
  <si>
    <t>Cedent name</t>
  </si>
  <si>
    <t>Cedent code (unique id)</t>
  </si>
  <si>
    <t>Reinsurer name</t>
  </si>
  <si>
    <t>Reinsurer code (unique id)</t>
  </si>
  <si>
    <t>Broker name</t>
  </si>
  <si>
    <t>Broker code (unique id)</t>
  </si>
  <si>
    <t>Program (name)</t>
  </si>
  <si>
    <t>Pprogram reference (unique code)</t>
  </si>
  <si>
    <t>Cedent contract name</t>
  </si>
  <si>
    <t>Cedent contract reference (unique id)</t>
  </si>
  <si>
    <t>Cedent contract section name</t>
  </si>
  <si>
    <t>Cedent contract section reference (unique id)</t>
  </si>
  <si>
    <t>Currency</t>
  </si>
  <si>
    <t>Accounting Basis</t>
  </si>
  <si>
    <t>Account period start and end date</t>
  </si>
  <si>
    <t>Contract period start date</t>
  </si>
  <si>
    <t>Contract period end date</t>
  </si>
  <si>
    <t>Accounting reference (unique)</t>
  </si>
  <si>
    <t>Reinstatement tpye</t>
  </si>
  <si>
    <t>Number of reinstatements</t>
  </si>
  <si>
    <t>1° reinstatement :</t>
  </si>
  <si>
    <t>2° reinstatement :</t>
  </si>
  <si>
    <t>3° reinstatement :</t>
  </si>
  <si>
    <t>Reinsurer Share</t>
  </si>
  <si>
    <t>Cover Reinsurance Treaty (NP)</t>
  </si>
  <si>
    <t>Excess Point (NP)</t>
  </si>
  <si>
    <t>AAL information (Amount)</t>
  </si>
  <si>
    <t>AAD information (Amount)</t>
  </si>
  <si>
    <t>Claim name</t>
  </si>
  <si>
    <t>Cedent claim ref</t>
  </si>
  <si>
    <t>Total loss</t>
  </si>
  <si>
    <t>Total loss 100%</t>
  </si>
  <si>
    <t>Billed loss 100%</t>
  </si>
  <si>
    <t>Outstanding loss 100%</t>
  </si>
  <si>
    <t>Treaty Cession</t>
  </si>
  <si>
    <t>Total loss incurred after retention 100%</t>
  </si>
  <si>
    <t>Previously billed loss 100%</t>
  </si>
  <si>
    <t>Billed loss per conract: 31/12/2016</t>
  </si>
  <si>
    <t>1° reinstatement:</t>
  </si>
  <si>
    <t>% of reinstatement</t>
  </si>
  <si>
    <t>Reinstatement premium receiver share</t>
  </si>
  <si>
    <t>Reinstatement amount</t>
  </si>
  <si>
    <t>Adjusted or minimum deposit premium</t>
  </si>
  <si>
    <t>Previously billed reinstatement premium receiver share</t>
  </si>
  <si>
    <t>reported from premium adjustment calculation</t>
  </si>
  <si>
    <t>Cedent Document Date</t>
  </si>
  <si>
    <t>(free)</t>
  </si>
  <si>
    <t>Underwriting Year</t>
  </si>
  <si>
    <t>16b - Reinstatement Premium for Claim Payment Request</t>
  </si>
  <si>
    <t>Reinstatement premium due by/to sender</t>
  </si>
  <si>
    <t>Restaurant ACORD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</si>
</sst>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.00_ ;_ * \-#,##0.00_ ;_ * &quot;-&quot;??_ ;_ @_ "/>
  </numFmts>
  <fonts count="18" x14ac:knownFonts="1">
    <font>
      <sz val="11"/>
      <name val="SwissReSans"/>
    </font>
    <font>
      <sz val="10"/>
      <name val="SwissReSans"/>
      <family val="2"/>
    </font>
    <font>
      <b/>
      <sz val="11"/>
      <name val="SwissReSans"/>
      <family val="2"/>
    </font>
    <font>
      <b/>
      <sz val="16"/>
      <name val="SwissReSans"/>
      <family val="2"/>
    </font>
    <font>
      <sz val="11"/>
      <name val="SwissReSans"/>
      <family val="2"/>
    </font>
    <font>
      <b/>
      <sz val="36"/>
      <name val="SwissReSans"/>
      <family val="2"/>
    </font>
    <font>
      <sz val="11"/>
      <name val="SwissReSans"/>
      <family val="2"/>
    </font>
    <font>
      <b/>
      <sz val="11"/>
      <color rgb="FFFF0000"/>
      <name val="SwissReSans"/>
      <family val="2"/>
    </font>
    <font>
      <sz val="11"/>
      <color rgb="FFFF0000"/>
      <name val="SwissReSans"/>
      <family val="2"/>
    </font>
    <font>
      <b/>
      <sz val="11"/>
      <name val="SwissReSans"/>
      <family val="2"/>
    </font>
    <font>
      <b/>
      <sz val="11"/>
      <name val="SwissReSans"/>
      <family val="2"/>
    </font>
    <font>
      <sz val="11"/>
      <color rgb="FFFF0000"/>
      <name val="SwissReSans"/>
      <family val="2"/>
    </font>
    <font>
      <b/>
      <u/>
      <sz val="11"/>
      <name val="SwissReSans"/>
      <family val="2"/>
    </font>
    <font>
      <b/>
      <sz val="12"/>
      <name val="SwissReSans"/>
      <family val="2"/>
    </font>
    <font>
      <strike/>
      <sz val="11"/>
      <name val="SwissReSans"/>
      <family val="2"/>
    </font>
    <font>
      <strike/>
      <sz val="11"/>
      <color rgb="FFFF0000"/>
      <name val="SwissReSans"/>
      <family val="2"/>
    </font>
    <font>
      <sz val="10"/>
      <color theme="1"/>
      <name val="Arial"/>
      <family val="2"/>
    </font>
    <font>
      <sz val="12"/>
      <name val="SwissReSans"/>
      <family val="2"/>
    </font>
  </fonts>
  <fills count="4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  <fill>
      <patternFill patternType="solid">
        <fgColor rgb="FF92D050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6" fillId="0" borderId="0" applyFont="0" applyFill="0" applyBorder="0" applyAlignment="0" applyProtection="0"/>
  </cellStyleXfs>
  <cellXfs count="109">
    <xf numFmtId="0" fontId="0" fillId="0" borderId="0" xfId="0"/>
    <xf numFmtId="0" fontId="3" fillId="0" borderId="0" xfId="0" applyFont="1" applyAlignment="1"/>
    <xf numFmtId="0" fontId="0" fillId="0" borderId="0" xfId="0" applyAlignment="1"/>
    <xf numFmtId="0" fontId="0" fillId="0" borderId="0" xfId="0" applyAlignment="1">
      <alignment horizontal="left"/>
    </xf>
    <xf numFmtId="0" fontId="5" fillId="0" borderId="0" xfId="0" applyFont="1" applyAlignment="1"/>
    <xf numFmtId="0" fontId="0" fillId="2" borderId="2" xfId="0" applyFill="1" applyBorder="1"/>
    <xf numFmtId="0" fontId="1" fillId="2" borderId="7" xfId="0" applyFont="1" applyFill="1" applyBorder="1"/>
    <xf numFmtId="0" fontId="4" fillId="2" borderId="0" xfId="0" applyFont="1" applyFill="1" applyBorder="1" applyAlignment="1">
      <alignment horizontal="left"/>
    </xf>
    <xf numFmtId="0" fontId="0" fillId="2" borderId="0" xfId="0" applyFill="1" applyBorder="1"/>
    <xf numFmtId="0" fontId="1" fillId="2" borderId="4" xfId="0" applyFont="1" applyFill="1" applyBorder="1"/>
    <xf numFmtId="0" fontId="4" fillId="2" borderId="0" xfId="0" applyFont="1" applyFill="1" applyBorder="1"/>
    <xf numFmtId="0" fontId="0" fillId="2" borderId="4" xfId="0" applyFill="1" applyBorder="1"/>
    <xf numFmtId="14" fontId="4" fillId="2" borderId="0" xfId="0" applyNumberFormat="1" applyFont="1" applyFill="1" applyBorder="1" applyAlignment="1">
      <alignment horizontal="left"/>
    </xf>
    <xf numFmtId="14" fontId="4" fillId="2" borderId="4" xfId="0" applyNumberFormat="1" applyFont="1" applyFill="1" applyBorder="1" applyAlignment="1">
      <alignment horizontal="left"/>
    </xf>
    <xf numFmtId="0" fontId="0" fillId="2" borderId="6" xfId="0" applyFill="1" applyBorder="1"/>
    <xf numFmtId="0" fontId="0" fillId="0" borderId="11" xfId="0" applyBorder="1"/>
    <xf numFmtId="0" fontId="4" fillId="2" borderId="3" xfId="0" applyFont="1" applyFill="1" applyBorder="1" applyAlignment="1"/>
    <xf numFmtId="0" fontId="4" fillId="0" borderId="0" xfId="0" applyFont="1"/>
    <xf numFmtId="0" fontId="4" fillId="2" borderId="5" xfId="0" applyFont="1" applyFill="1" applyBorder="1" applyAlignment="1"/>
    <xf numFmtId="3" fontId="4" fillId="2" borderId="0" xfId="0" applyNumberFormat="1" applyFont="1" applyFill="1" applyBorder="1" applyAlignment="1">
      <alignment horizontal="left"/>
    </xf>
    <xf numFmtId="4" fontId="0" fillId="0" borderId="0" xfId="0" applyNumberFormat="1"/>
    <xf numFmtId="3" fontId="7" fillId="2" borderId="6" xfId="1" applyNumberFormat="1" applyFont="1" applyFill="1" applyBorder="1" applyAlignment="1">
      <alignment horizontal="left"/>
    </xf>
    <xf numFmtId="4" fontId="0" fillId="0" borderId="0" xfId="0" applyNumberFormat="1" applyBorder="1"/>
    <xf numFmtId="0" fontId="0" fillId="0" borderId="13" xfId="0" applyBorder="1"/>
    <xf numFmtId="0" fontId="0" fillId="0" borderId="10" xfId="0" applyBorder="1"/>
    <xf numFmtId="0" fontId="0" fillId="0" borderId="14" xfId="0" applyBorder="1"/>
    <xf numFmtId="0" fontId="0" fillId="0" borderId="16" xfId="0" applyBorder="1"/>
    <xf numFmtId="4" fontId="0" fillId="0" borderId="16" xfId="0" applyNumberFormat="1" applyBorder="1"/>
    <xf numFmtId="0" fontId="0" fillId="0" borderId="17" xfId="0" applyBorder="1"/>
    <xf numFmtId="4" fontId="0" fillId="0" borderId="17" xfId="0" applyNumberFormat="1" applyBorder="1"/>
    <xf numFmtId="4" fontId="0" fillId="0" borderId="16" xfId="0" applyNumberFormat="1" applyBorder="1" applyAlignment="1">
      <alignment horizontal="center"/>
    </xf>
    <xf numFmtId="4" fontId="0" fillId="0" borderId="17" xfId="0" applyNumberFormat="1" applyBorder="1" applyAlignment="1">
      <alignment horizontal="center"/>
    </xf>
    <xf numFmtId="0" fontId="3" fillId="0" borderId="0" xfId="0" applyFont="1" applyAlignment="1">
      <alignment horizontal="center"/>
    </xf>
    <xf numFmtId="0" fontId="8" fillId="0" borderId="0" xfId="0" applyFont="1"/>
    <xf numFmtId="0" fontId="4" fillId="0" borderId="16" xfId="0" applyFont="1" applyBorder="1"/>
    <xf numFmtId="0" fontId="0" fillId="0" borderId="0" xfId="0" applyBorder="1"/>
    <xf numFmtId="4" fontId="0" fillId="0" borderId="15" xfId="0" applyNumberFormat="1" applyBorder="1"/>
    <xf numFmtId="4" fontId="0" fillId="0" borderId="0" xfId="0" applyNumberFormat="1" applyBorder="1" applyAlignment="1">
      <alignment horizontal="center"/>
    </xf>
    <xf numFmtId="1" fontId="4" fillId="2" borderId="0" xfId="0" applyNumberFormat="1" applyFont="1" applyFill="1" applyBorder="1" applyAlignment="1">
      <alignment horizontal="left"/>
    </xf>
    <xf numFmtId="0" fontId="0" fillId="0" borderId="15" xfId="0" applyBorder="1"/>
    <xf numFmtId="4" fontId="0" fillId="0" borderId="14" xfId="0" applyNumberFormat="1" applyBorder="1"/>
    <xf numFmtId="0" fontId="4" fillId="0" borderId="13" xfId="0" applyFont="1" applyBorder="1"/>
    <xf numFmtId="4" fontId="0" fillId="2" borderId="18" xfId="0" applyNumberFormat="1" applyFill="1" applyBorder="1"/>
    <xf numFmtId="4" fontId="4" fillId="0" borderId="16" xfId="0" applyNumberFormat="1" applyFont="1" applyBorder="1"/>
    <xf numFmtId="4" fontId="0" fillId="2" borderId="19" xfId="0" applyNumberFormat="1" applyFill="1" applyBorder="1"/>
    <xf numFmtId="4" fontId="0" fillId="0" borderId="10" xfId="0" applyNumberFormat="1" applyBorder="1"/>
    <xf numFmtId="4" fontId="0" fillId="0" borderId="12" xfId="0" applyNumberFormat="1" applyBorder="1"/>
    <xf numFmtId="0" fontId="4" fillId="0" borderId="9" xfId="0" applyFont="1" applyFill="1" applyBorder="1"/>
    <xf numFmtId="0" fontId="4" fillId="0" borderId="13" xfId="0" applyFont="1" applyFill="1" applyBorder="1"/>
    <xf numFmtId="0" fontId="4" fillId="0" borderId="11" xfId="0" applyFont="1" applyFill="1" applyBorder="1"/>
    <xf numFmtId="9" fontId="0" fillId="2" borderId="2" xfId="0" applyNumberFormat="1" applyFill="1" applyBorder="1" applyAlignment="1">
      <alignment horizontal="left"/>
    </xf>
    <xf numFmtId="0" fontId="11" fillId="0" borderId="0" xfId="0" applyFont="1"/>
    <xf numFmtId="9" fontId="4" fillId="2" borderId="0" xfId="0" applyNumberFormat="1" applyFont="1" applyFill="1" applyBorder="1" applyAlignment="1">
      <alignment horizontal="left"/>
    </xf>
    <xf numFmtId="0" fontId="12" fillId="0" borderId="0" xfId="0" applyFont="1"/>
    <xf numFmtId="4" fontId="4" fillId="0" borderId="0" xfId="0" applyNumberFormat="1" applyFont="1"/>
    <xf numFmtId="10" fontId="4" fillId="0" borderId="0" xfId="0" applyNumberFormat="1" applyFont="1" applyAlignment="1">
      <alignment horizontal="right"/>
    </xf>
    <xf numFmtId="0" fontId="4" fillId="3" borderId="0" xfId="0" applyFont="1" applyFill="1"/>
    <xf numFmtId="14" fontId="4" fillId="3" borderId="0" xfId="0" applyNumberFormat="1" applyFont="1" applyFill="1"/>
    <xf numFmtId="0" fontId="0" fillId="3" borderId="1" xfId="0" applyFill="1" applyBorder="1" applyAlignment="1"/>
    <xf numFmtId="0" fontId="0" fillId="3" borderId="2" xfId="0" applyFill="1" applyBorder="1" applyAlignment="1">
      <alignment horizontal="left"/>
    </xf>
    <xf numFmtId="0" fontId="0" fillId="3" borderId="2" xfId="0" applyFill="1" applyBorder="1"/>
    <xf numFmtId="0" fontId="0" fillId="3" borderId="3" xfId="0" applyFill="1" applyBorder="1" applyAlignment="1"/>
    <xf numFmtId="0" fontId="4" fillId="3" borderId="0" xfId="0" applyFont="1" applyFill="1" applyBorder="1" applyAlignment="1">
      <alignment horizontal="left"/>
    </xf>
    <xf numFmtId="0" fontId="0" fillId="3" borderId="0" xfId="0" applyFill="1" applyBorder="1"/>
    <xf numFmtId="0" fontId="4" fillId="3" borderId="3" xfId="0" applyFont="1" applyFill="1" applyBorder="1" applyAlignment="1"/>
    <xf numFmtId="0" fontId="4" fillId="3" borderId="0" xfId="0" applyFont="1" applyFill="1" applyBorder="1"/>
    <xf numFmtId="14" fontId="0" fillId="3" borderId="4" xfId="0" applyNumberFormat="1" applyFill="1" applyBorder="1"/>
    <xf numFmtId="0" fontId="0" fillId="3" borderId="0" xfId="0" applyFill="1" applyBorder="1" applyAlignment="1">
      <alignment horizontal="left"/>
    </xf>
    <xf numFmtId="0" fontId="4" fillId="3" borderId="4" xfId="0" applyFont="1" applyFill="1" applyBorder="1" applyAlignment="1">
      <alignment horizontal="left"/>
    </xf>
    <xf numFmtId="14" fontId="4" fillId="3" borderId="0" xfId="0" applyNumberFormat="1" applyFont="1" applyFill="1" applyBorder="1" applyAlignment="1">
      <alignment horizontal="left"/>
    </xf>
    <xf numFmtId="0" fontId="0" fillId="0" borderId="0" xfId="0" applyFill="1" applyAlignment="1">
      <alignment vertical="top" wrapText="1"/>
    </xf>
    <xf numFmtId="4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Border="1" applyAlignment="1">
      <alignment vertical="top" wrapText="1"/>
    </xf>
    <xf numFmtId="0" fontId="11" fillId="0" borderId="0" xfId="0" applyFont="1" applyAlignment="1">
      <alignment vertical="top" wrapText="1"/>
    </xf>
    <xf numFmtId="0" fontId="14" fillId="0" borderId="0" xfId="0" applyFont="1"/>
    <xf numFmtId="0" fontId="15" fillId="0" borderId="0" xfId="0" applyFont="1" applyAlignment="1">
      <alignment vertical="top" wrapText="1"/>
    </xf>
    <xf numFmtId="10" fontId="4" fillId="2" borderId="0" xfId="0" applyNumberFormat="1" applyFont="1" applyFill="1" applyBorder="1" applyAlignment="1">
      <alignment horizontal="left"/>
    </xf>
    <xf numFmtId="0" fontId="4" fillId="2" borderId="6" xfId="0" applyFont="1" applyFill="1" applyBorder="1" applyAlignment="1"/>
    <xf numFmtId="0" fontId="0" fillId="2" borderId="8" xfId="0" applyFill="1" applyBorder="1"/>
    <xf numFmtId="0" fontId="16" fillId="2" borderId="3" xfId="0" applyFont="1" applyFill="1" applyBorder="1" applyAlignment="1">
      <alignment vertical="top" wrapText="1"/>
    </xf>
    <xf numFmtId="0" fontId="0" fillId="2" borderId="0" xfId="0" applyFill="1"/>
    <xf numFmtId="0" fontId="13" fillId="0" borderId="0" xfId="0" applyFont="1" applyFill="1" applyAlignment="1"/>
    <xf numFmtId="0" fontId="5" fillId="0" borderId="0" xfId="0" applyFont="1" applyFill="1" applyAlignment="1"/>
    <xf numFmtId="0" fontId="0" fillId="3" borderId="0" xfId="0" applyFill="1" applyAlignment="1">
      <alignment horizontal="left"/>
    </xf>
    <xf numFmtId="0" fontId="4" fillId="3" borderId="18" xfId="0" applyFont="1" applyFill="1" applyBorder="1" applyAlignment="1">
      <alignment horizontal="center"/>
    </xf>
    <xf numFmtId="9" fontId="0" fillId="3" borderId="18" xfId="0" applyNumberFormat="1" applyFill="1" applyBorder="1"/>
    <xf numFmtId="14" fontId="4" fillId="3" borderId="4" xfId="0" applyNumberFormat="1" applyFont="1" applyFill="1" applyBorder="1" applyAlignment="1">
      <alignment horizontal="left"/>
    </xf>
    <xf numFmtId="0" fontId="0" fillId="3" borderId="0" xfId="0" applyFill="1"/>
    <xf numFmtId="4" fontId="0" fillId="0" borderId="20" xfId="0" applyNumberFormat="1" applyFill="1" applyBorder="1"/>
    <xf numFmtId="4" fontId="0" fillId="0" borderId="21" xfId="0" applyNumberFormat="1" applyFill="1" applyBorder="1"/>
    <xf numFmtId="4" fontId="0" fillId="0" borderId="22" xfId="0" applyNumberFormat="1" applyFill="1" applyBorder="1"/>
    <xf numFmtId="4" fontId="0" fillId="0" borderId="23" xfId="0" applyNumberFormat="1" applyFill="1" applyBorder="1"/>
    <xf numFmtId="4" fontId="0" fillId="0" borderId="24" xfId="0" applyNumberFormat="1" applyFill="1" applyBorder="1"/>
    <xf numFmtId="4" fontId="4" fillId="0" borderId="0" xfId="0" applyNumberFormat="1" applyFont="1" applyFill="1"/>
    <xf numFmtId="4" fontId="10" fillId="0" borderId="0" xfId="0" applyNumberFormat="1" applyFont="1" applyFill="1" applyAlignment="1">
      <alignment vertical="top"/>
    </xf>
    <xf numFmtId="4" fontId="0" fillId="3" borderId="0" xfId="0" applyNumberFormat="1" applyFill="1"/>
    <xf numFmtId="0" fontId="2" fillId="3" borderId="0" xfId="0" applyFont="1" applyFill="1" applyAlignment="1">
      <alignment vertical="top"/>
    </xf>
    <xf numFmtId="0" fontId="2" fillId="2" borderId="15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9" fillId="2" borderId="1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3" borderId="0" xfId="0" applyFont="1" applyFill="1" applyAlignment="1">
      <alignment horizontal="center"/>
    </xf>
    <xf numFmtId="0" fontId="9" fillId="2" borderId="17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DDDDDD"/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PERTY\UNEARNED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UNEARN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69"/>
  <sheetViews>
    <sheetView tabSelected="1" topLeftCell="A10" zoomScale="80" zoomScaleNormal="80" workbookViewId="0">
      <selection activeCell="G24" sqref="G24"/>
    </sheetView>
  </sheetViews>
  <sheetFormatPr defaultColWidth="10.88671875" defaultRowHeight="14.25" x14ac:dyDescent="0.2"/>
  <cols>
    <col min="1" max="1" width="37.88671875" customWidth="1"/>
    <col min="2" max="2" width="26.109375" customWidth="1"/>
    <col min="3" max="3" width="25.109375" customWidth="1"/>
    <col min="4" max="4" width="27.44140625" bestFit="1" customWidth="1"/>
    <col min="5" max="5" width="19.33203125" bestFit="1" customWidth="1"/>
    <col min="6" max="6" width="23.44140625" customWidth="1"/>
    <col min="7" max="7" width="46" style="72" customWidth="1"/>
    <col min="8" max="8" width="5.5546875" style="72" customWidth="1"/>
    <col min="9" max="9" width="38.6640625" customWidth="1"/>
    <col min="10" max="10" width="12.33203125" bestFit="1" customWidth="1"/>
  </cols>
  <sheetData>
    <row r="1" spans="1:6" ht="45" x14ac:dyDescent="0.55000000000000004">
      <c r="A1" s="82" t="s">
        <v>64</v>
      </c>
      <c r="B1" s="83"/>
      <c r="C1" s="4"/>
      <c r="D1" s="4"/>
      <c r="E1" s="4"/>
    </row>
    <row r="2" spans="1:6" x14ac:dyDescent="0.2">
      <c r="A2" s="102"/>
      <c r="B2" s="102"/>
      <c r="C2" s="102"/>
      <c r="D2" s="102"/>
      <c r="E2" s="102"/>
      <c r="F2" s="88" t="s">
        <v>61</v>
      </c>
    </row>
    <row r="3" spans="1:6" x14ac:dyDescent="0.2">
      <c r="A3" s="2"/>
      <c r="B3" s="3"/>
      <c r="D3" s="33"/>
      <c r="F3" s="57">
        <v>42843</v>
      </c>
    </row>
    <row r="4" spans="1:6" ht="19.5" x14ac:dyDescent="0.25">
      <c r="A4" s="103" t="s">
        <v>14</v>
      </c>
      <c r="B4" s="103"/>
      <c r="C4" s="103"/>
      <c r="D4" s="103"/>
      <c r="E4" s="103"/>
    </row>
    <row r="5" spans="1:6" ht="19.5" x14ac:dyDescent="0.25">
      <c r="A5" s="1"/>
      <c r="B5" s="108" t="s">
        <v>15</v>
      </c>
      <c r="C5" s="108"/>
      <c r="D5" s="108"/>
      <c r="E5" s="32"/>
    </row>
    <row r="6" spans="1:6" ht="15" thickBot="1" x14ac:dyDescent="0.25">
      <c r="A6" s="2"/>
      <c r="B6" s="3"/>
    </row>
    <row r="7" spans="1:6" x14ac:dyDescent="0.2">
      <c r="A7" s="58" t="s">
        <v>16</v>
      </c>
      <c r="B7" s="59" t="s">
        <v>0</v>
      </c>
      <c r="C7" s="60"/>
      <c r="D7" s="5"/>
      <c r="E7" s="50"/>
      <c r="F7" s="6"/>
    </row>
    <row r="8" spans="1:6" x14ac:dyDescent="0.2">
      <c r="A8" s="61" t="s">
        <v>17</v>
      </c>
      <c r="B8" s="62" t="s">
        <v>1</v>
      </c>
      <c r="C8" s="63"/>
      <c r="D8" s="8"/>
      <c r="E8" s="8"/>
      <c r="F8" s="9"/>
    </row>
    <row r="9" spans="1:6" x14ac:dyDescent="0.2">
      <c r="A9" s="61" t="s">
        <v>18</v>
      </c>
      <c r="B9" s="67" t="s">
        <v>12</v>
      </c>
      <c r="C9" s="88"/>
      <c r="D9" s="65" t="s">
        <v>28</v>
      </c>
      <c r="E9" s="65" t="s">
        <v>2</v>
      </c>
      <c r="F9" s="66"/>
    </row>
    <row r="10" spans="1:6" x14ac:dyDescent="0.2">
      <c r="A10" s="61" t="s">
        <v>19</v>
      </c>
      <c r="B10" s="62" t="s">
        <v>1</v>
      </c>
      <c r="C10" s="88"/>
      <c r="D10" s="10" t="s">
        <v>29</v>
      </c>
      <c r="E10" s="10" t="s">
        <v>63</v>
      </c>
      <c r="F10" s="11"/>
    </row>
    <row r="11" spans="1:6" x14ac:dyDescent="0.2">
      <c r="A11" s="61" t="s">
        <v>20</v>
      </c>
      <c r="B11" s="67"/>
      <c r="C11" s="88"/>
      <c r="D11" s="62" t="s">
        <v>30</v>
      </c>
      <c r="E11" s="62" t="s">
        <v>10</v>
      </c>
      <c r="F11" s="68"/>
    </row>
    <row r="12" spans="1:6" x14ac:dyDescent="0.2">
      <c r="A12" s="61" t="s">
        <v>21</v>
      </c>
      <c r="B12" s="67"/>
      <c r="C12" s="88"/>
      <c r="D12" s="62" t="s">
        <v>31</v>
      </c>
      <c r="E12" s="69">
        <v>42370</v>
      </c>
      <c r="F12" s="68"/>
    </row>
    <row r="13" spans="1:6" x14ac:dyDescent="0.2">
      <c r="A13" s="16" t="s">
        <v>22</v>
      </c>
      <c r="B13" s="81"/>
      <c r="C13" s="81"/>
      <c r="D13" s="62" t="s">
        <v>32</v>
      </c>
      <c r="E13" s="69">
        <v>42735</v>
      </c>
      <c r="F13" s="68"/>
    </row>
    <row r="14" spans="1:6" x14ac:dyDescent="0.2">
      <c r="A14" s="16" t="s">
        <v>23</v>
      </c>
      <c r="B14" s="81"/>
      <c r="C14" s="81"/>
      <c r="D14" s="63" t="s">
        <v>33</v>
      </c>
      <c r="E14" s="67">
        <v>98747</v>
      </c>
      <c r="F14" s="87"/>
    </row>
    <row r="15" spans="1:6" x14ac:dyDescent="0.2">
      <c r="A15" s="64" t="s">
        <v>24</v>
      </c>
      <c r="B15" s="62" t="s">
        <v>7</v>
      </c>
      <c r="C15" s="63"/>
      <c r="D15" s="7" t="s">
        <v>34</v>
      </c>
      <c r="E15" s="12" t="s">
        <v>5</v>
      </c>
      <c r="F15" s="13"/>
    </row>
    <row r="16" spans="1:6" x14ac:dyDescent="0.2">
      <c r="A16" s="64" t="s">
        <v>25</v>
      </c>
      <c r="B16" s="62" t="s">
        <v>9</v>
      </c>
      <c r="C16" s="65"/>
      <c r="D16" s="7" t="s">
        <v>35</v>
      </c>
      <c r="E16" s="38">
        <v>3</v>
      </c>
      <c r="F16" s="13"/>
    </row>
    <row r="17" spans="1:6" x14ac:dyDescent="0.2">
      <c r="A17" s="16" t="s">
        <v>26</v>
      </c>
      <c r="B17" s="7" t="s">
        <v>4</v>
      </c>
      <c r="C17" s="8"/>
      <c r="D17" s="7" t="s">
        <v>36</v>
      </c>
      <c r="E17" s="52">
        <v>1</v>
      </c>
      <c r="F17" s="13"/>
    </row>
    <row r="18" spans="1:6" x14ac:dyDescent="0.2">
      <c r="A18" s="64" t="s">
        <v>27</v>
      </c>
      <c r="B18" s="62" t="s">
        <v>8</v>
      </c>
      <c r="C18" s="63"/>
      <c r="D18" s="7" t="s">
        <v>37</v>
      </c>
      <c r="E18" s="52">
        <v>0.5</v>
      </c>
      <c r="F18" s="13"/>
    </row>
    <row r="19" spans="1:6" x14ac:dyDescent="0.2">
      <c r="A19" s="80"/>
      <c r="B19" s="81"/>
      <c r="C19" s="81"/>
      <c r="D19" s="7" t="s">
        <v>38</v>
      </c>
      <c r="E19" s="77">
        <v>0</v>
      </c>
      <c r="F19" s="13" t="s">
        <v>62</v>
      </c>
    </row>
    <row r="20" spans="1:6" x14ac:dyDescent="0.2">
      <c r="A20" s="16" t="s">
        <v>40</v>
      </c>
      <c r="B20" s="19">
        <v>7000000</v>
      </c>
      <c r="C20" s="8"/>
      <c r="D20" s="7"/>
      <c r="E20" s="77"/>
      <c r="F20" s="13"/>
    </row>
    <row r="21" spans="1:6" x14ac:dyDescent="0.2">
      <c r="A21" s="16" t="s">
        <v>41</v>
      </c>
      <c r="B21" s="19">
        <v>3000000</v>
      </c>
      <c r="C21" s="8"/>
      <c r="D21" s="7"/>
      <c r="E21" s="77"/>
      <c r="F21" s="13"/>
    </row>
    <row r="22" spans="1:6" x14ac:dyDescent="0.2">
      <c r="A22" s="16" t="s">
        <v>42</v>
      </c>
      <c r="B22" s="19">
        <v>28000000</v>
      </c>
      <c r="C22" s="8"/>
      <c r="D22" s="7"/>
      <c r="E22" s="77"/>
      <c r="F22" s="13"/>
    </row>
    <row r="23" spans="1:6" x14ac:dyDescent="0.2">
      <c r="A23" s="16" t="s">
        <v>43</v>
      </c>
      <c r="B23" s="19" t="s">
        <v>3</v>
      </c>
      <c r="C23" s="8"/>
      <c r="D23" s="7"/>
      <c r="E23" s="77"/>
      <c r="F23" s="13"/>
    </row>
    <row r="24" spans="1:6" x14ac:dyDescent="0.2">
      <c r="A24" s="16"/>
      <c r="B24" s="19"/>
      <c r="C24" s="8"/>
      <c r="D24" s="7"/>
      <c r="E24" s="77"/>
      <c r="F24" s="13"/>
    </row>
    <row r="25" spans="1:6" x14ac:dyDescent="0.2">
      <c r="A25" s="16"/>
      <c r="B25" s="19"/>
      <c r="C25" s="8"/>
      <c r="D25" s="7"/>
      <c r="E25" s="77"/>
      <c r="F25" s="13"/>
    </row>
    <row r="26" spans="1:6" ht="15" thickBot="1" x14ac:dyDescent="0.25">
      <c r="A26" s="18"/>
      <c r="B26" s="21"/>
      <c r="C26" s="14"/>
      <c r="D26" s="78"/>
      <c r="E26" s="21"/>
      <c r="F26" s="79"/>
    </row>
    <row r="27" spans="1:6" x14ac:dyDescent="0.2">
      <c r="A27" s="2"/>
      <c r="B27" s="3"/>
    </row>
    <row r="28" spans="1:6" x14ac:dyDescent="0.2">
      <c r="A28" s="2"/>
      <c r="B28" s="3"/>
      <c r="F28" s="85" t="s">
        <v>39</v>
      </c>
    </row>
    <row r="29" spans="1:6" x14ac:dyDescent="0.2">
      <c r="F29" s="86">
        <v>0.4</v>
      </c>
    </row>
    <row r="30" spans="1:6" x14ac:dyDescent="0.2">
      <c r="A30" s="98" t="s">
        <v>44</v>
      </c>
      <c r="B30" s="98" t="s">
        <v>45</v>
      </c>
      <c r="C30" s="100" t="s">
        <v>48</v>
      </c>
      <c r="D30" s="98" t="s">
        <v>49</v>
      </c>
      <c r="E30" s="98" t="s">
        <v>47</v>
      </c>
      <c r="F30" s="98" t="s">
        <v>46</v>
      </c>
    </row>
    <row r="31" spans="1:6" x14ac:dyDescent="0.2">
      <c r="A31" s="104"/>
      <c r="B31" s="104"/>
      <c r="C31" s="101"/>
      <c r="D31" s="99"/>
      <c r="E31" s="99"/>
      <c r="F31" s="99"/>
    </row>
    <row r="32" spans="1:6" x14ac:dyDescent="0.2">
      <c r="A32" s="23"/>
      <c r="B32" s="39"/>
      <c r="C32" s="24"/>
      <c r="D32" s="27"/>
      <c r="E32" s="26"/>
      <c r="F32" s="89"/>
    </row>
    <row r="33" spans="1:10" x14ac:dyDescent="0.2">
      <c r="A33" s="41" t="s">
        <v>66</v>
      </c>
      <c r="B33" s="43" t="s">
        <v>11</v>
      </c>
      <c r="C33" s="40">
        <v>4500000</v>
      </c>
      <c r="D33" s="27">
        <v>0</v>
      </c>
      <c r="E33" s="27">
        <f>SUM(C33:D33)</f>
        <v>4500000</v>
      </c>
      <c r="F33" s="90">
        <f>E33*0.4</f>
        <v>1800000</v>
      </c>
    </row>
    <row r="34" spans="1:10" x14ac:dyDescent="0.2">
      <c r="A34" s="41"/>
      <c r="B34" s="34"/>
      <c r="C34" s="40"/>
      <c r="D34" s="27"/>
      <c r="E34" s="27"/>
      <c r="F34" s="90"/>
    </row>
    <row r="35" spans="1:10" x14ac:dyDescent="0.2">
      <c r="A35" s="41"/>
      <c r="B35" s="43"/>
      <c r="C35" s="40"/>
      <c r="D35" s="27"/>
      <c r="E35" s="27"/>
      <c r="F35" s="90"/>
    </row>
    <row r="36" spans="1:10" x14ac:dyDescent="0.2">
      <c r="A36" s="41"/>
      <c r="B36" s="27"/>
      <c r="C36" s="40"/>
      <c r="D36" s="27"/>
      <c r="E36" s="26"/>
      <c r="F36" s="90"/>
    </row>
    <row r="37" spans="1:10" x14ac:dyDescent="0.2">
      <c r="A37" s="41"/>
      <c r="B37" s="27"/>
      <c r="C37" s="40"/>
      <c r="D37" s="27"/>
      <c r="E37" s="26"/>
      <c r="F37" s="90"/>
    </row>
    <row r="38" spans="1:10" x14ac:dyDescent="0.2">
      <c r="A38" s="41"/>
      <c r="B38" s="27"/>
      <c r="C38" s="40"/>
      <c r="D38" s="27"/>
      <c r="E38" s="26"/>
      <c r="F38" s="90"/>
    </row>
    <row r="39" spans="1:10" x14ac:dyDescent="0.2">
      <c r="A39" s="41"/>
      <c r="B39" s="27"/>
      <c r="C39" s="40"/>
      <c r="D39" s="27"/>
      <c r="E39" s="26"/>
      <c r="F39" s="90"/>
    </row>
    <row r="40" spans="1:10" x14ac:dyDescent="0.2">
      <c r="A40" s="15"/>
      <c r="B40" s="29"/>
      <c r="C40" s="40"/>
      <c r="D40" s="30"/>
      <c r="E40" s="26"/>
      <c r="F40" s="90"/>
    </row>
    <row r="41" spans="1:10" x14ac:dyDescent="0.2">
      <c r="A41" s="35"/>
      <c r="B41" s="22"/>
      <c r="C41" s="42">
        <f>SUM(C33:C40)</f>
        <v>4500000</v>
      </c>
      <c r="D41" s="42">
        <f t="shared" ref="D41:E41" si="0">SUM(D33:D40)</f>
        <v>0</v>
      </c>
      <c r="E41" s="42">
        <f t="shared" si="0"/>
        <v>4500000</v>
      </c>
      <c r="F41" s="42">
        <f t="shared" ref="F41" si="1">E41*0.4</f>
        <v>1800000</v>
      </c>
    </row>
    <row r="42" spans="1:10" s="35" customFormat="1" x14ac:dyDescent="0.2">
      <c r="B42" s="22"/>
      <c r="C42" s="22"/>
      <c r="D42" s="37"/>
      <c r="F42" s="91"/>
      <c r="G42" s="73"/>
      <c r="H42" s="73"/>
    </row>
    <row r="43" spans="1:10" x14ac:dyDescent="0.2">
      <c r="A43" s="35"/>
      <c r="B43" s="35"/>
      <c r="C43" s="35"/>
      <c r="D43" s="22"/>
      <c r="F43" s="90"/>
    </row>
    <row r="44" spans="1:10" ht="14.25" customHeight="1" x14ac:dyDescent="0.2">
      <c r="A44" s="105" t="s">
        <v>50</v>
      </c>
      <c r="B44" s="100"/>
      <c r="C44" s="100" t="s">
        <v>48</v>
      </c>
      <c r="D44" s="98" t="s">
        <v>49</v>
      </c>
      <c r="E44" s="98" t="s">
        <v>47</v>
      </c>
      <c r="F44" s="98" t="s">
        <v>46</v>
      </c>
    </row>
    <row r="45" spans="1:10" ht="14.25" customHeight="1" x14ac:dyDescent="0.2">
      <c r="A45" s="106"/>
      <c r="B45" s="107"/>
      <c r="C45" s="101"/>
      <c r="D45" s="99"/>
      <c r="E45" s="99"/>
      <c r="F45" s="99"/>
    </row>
    <row r="46" spans="1:10" x14ac:dyDescent="0.2">
      <c r="A46" s="26"/>
      <c r="B46" s="43"/>
      <c r="C46" s="25"/>
      <c r="D46" s="36"/>
      <c r="E46" s="26"/>
      <c r="F46" s="90"/>
    </row>
    <row r="47" spans="1:10" x14ac:dyDescent="0.2">
      <c r="A47" s="41" t="s">
        <v>66</v>
      </c>
      <c r="B47" s="34" t="s">
        <v>6</v>
      </c>
      <c r="C47" s="40">
        <f>C33-B21</f>
        <v>1500000</v>
      </c>
      <c r="D47" s="27">
        <v>0</v>
      </c>
      <c r="E47" s="27">
        <f>SUM(C47:D47)</f>
        <v>1500000</v>
      </c>
      <c r="F47" s="90">
        <f>E47*0.4</f>
        <v>600000</v>
      </c>
      <c r="I47" s="20"/>
      <c r="J47" s="20"/>
    </row>
    <row r="48" spans="1:10" x14ac:dyDescent="0.2">
      <c r="A48" s="34"/>
      <c r="B48" s="43"/>
      <c r="C48" s="40"/>
      <c r="D48" s="27"/>
      <c r="E48" s="27"/>
      <c r="F48" s="90"/>
      <c r="I48" s="20"/>
      <c r="J48" s="20"/>
    </row>
    <row r="49" spans="1:10" x14ac:dyDescent="0.2">
      <c r="A49" s="34"/>
      <c r="B49" s="27"/>
      <c r="C49" s="40"/>
      <c r="D49" s="27"/>
      <c r="E49" s="27"/>
      <c r="F49" s="90"/>
      <c r="I49" s="20"/>
      <c r="J49" s="20"/>
    </row>
    <row r="50" spans="1:10" x14ac:dyDescent="0.2">
      <c r="A50" s="34"/>
      <c r="B50" s="27"/>
      <c r="C50" s="40"/>
      <c r="D50" s="27"/>
      <c r="E50" s="27"/>
      <c r="F50" s="90"/>
      <c r="I50" s="20"/>
      <c r="J50" s="20"/>
    </row>
    <row r="51" spans="1:10" x14ac:dyDescent="0.2">
      <c r="A51" s="34"/>
      <c r="B51" s="27"/>
      <c r="C51" s="40"/>
      <c r="D51" s="27"/>
      <c r="E51" s="26"/>
      <c r="F51" s="90"/>
    </row>
    <row r="52" spans="1:10" x14ac:dyDescent="0.2">
      <c r="A52" s="34"/>
      <c r="B52" s="27"/>
      <c r="C52" s="40"/>
      <c r="D52" s="27"/>
      <c r="E52" s="26"/>
      <c r="F52" s="90"/>
    </row>
    <row r="53" spans="1:10" x14ac:dyDescent="0.2">
      <c r="A53" s="34"/>
      <c r="B53" s="27"/>
      <c r="C53" s="40"/>
      <c r="D53" s="27"/>
      <c r="E53" s="26"/>
      <c r="F53" s="90"/>
      <c r="I53" s="20"/>
    </row>
    <row r="54" spans="1:10" x14ac:dyDescent="0.2">
      <c r="A54" s="26"/>
      <c r="B54" s="27"/>
      <c r="C54" s="40"/>
      <c r="D54" s="31"/>
      <c r="E54" s="28"/>
      <c r="F54" s="90"/>
      <c r="I54" s="20"/>
    </row>
    <row r="55" spans="1:10" x14ac:dyDescent="0.2">
      <c r="A55" s="47" t="s">
        <v>51</v>
      </c>
      <c r="B55" s="45"/>
      <c r="C55" s="45">
        <f>SUM(C47:C54)</f>
        <v>1500000</v>
      </c>
      <c r="D55" s="36">
        <f t="shared" ref="D55:E55" si="2">SUM(D47:D54)</f>
        <v>0</v>
      </c>
      <c r="E55" s="36">
        <f t="shared" si="2"/>
        <v>1500000</v>
      </c>
      <c r="F55" s="92">
        <f t="shared" ref="F55:F57" si="3">E55*0.4</f>
        <v>600000</v>
      </c>
      <c r="I55" s="20"/>
    </row>
    <row r="56" spans="1:10" x14ac:dyDescent="0.2">
      <c r="A56" s="48" t="s">
        <v>52</v>
      </c>
      <c r="B56" s="25"/>
      <c r="C56" s="46">
        <v>0</v>
      </c>
      <c r="D56" s="29">
        <v>0</v>
      </c>
      <c r="E56" s="29">
        <v>0</v>
      </c>
      <c r="F56" s="93">
        <f t="shared" si="3"/>
        <v>0</v>
      </c>
      <c r="I56" s="20"/>
    </row>
    <row r="57" spans="1:10" x14ac:dyDescent="0.2">
      <c r="A57" s="49" t="s">
        <v>53</v>
      </c>
      <c r="B57" s="46"/>
      <c r="C57" s="44">
        <f>SUM(C55)</f>
        <v>1500000</v>
      </c>
      <c r="D57" s="44">
        <f>SUM(D55)</f>
        <v>0</v>
      </c>
      <c r="E57" s="44">
        <f>SUM(E55)</f>
        <v>1500000</v>
      </c>
      <c r="F57" s="42">
        <f t="shared" si="3"/>
        <v>600000</v>
      </c>
    </row>
    <row r="58" spans="1:10" x14ac:dyDescent="0.2">
      <c r="B58" s="20"/>
      <c r="C58" s="20"/>
    </row>
    <row r="59" spans="1:10" s="51" customFormat="1" x14ac:dyDescent="0.2">
      <c r="A59" s="53" t="s">
        <v>54</v>
      </c>
      <c r="B59" s="54"/>
      <c r="C59" s="54"/>
      <c r="G59" s="74"/>
      <c r="H59" s="74"/>
    </row>
    <row r="60" spans="1:10" s="51" customFormat="1" x14ac:dyDescent="0.2">
      <c r="A60" s="17" t="s">
        <v>57</v>
      </c>
      <c r="B60" s="54"/>
      <c r="C60" s="54">
        <f>C55</f>
        <v>1500000</v>
      </c>
      <c r="G60" s="74"/>
      <c r="H60" s="74"/>
    </row>
    <row r="61" spans="1:10" s="51" customFormat="1" x14ac:dyDescent="0.2">
      <c r="A61" s="17" t="s">
        <v>55</v>
      </c>
      <c r="B61" s="17"/>
      <c r="C61" s="55">
        <v>1</v>
      </c>
      <c r="G61" s="74"/>
      <c r="H61" s="74"/>
    </row>
    <row r="62" spans="1:10" x14ac:dyDescent="0.2">
      <c r="A62" s="17" t="s">
        <v>58</v>
      </c>
      <c r="B62" s="54"/>
      <c r="C62" s="54">
        <v>5495000</v>
      </c>
      <c r="D62" s="17" t="s">
        <v>60</v>
      </c>
    </row>
    <row r="63" spans="1:10" x14ac:dyDescent="0.2">
      <c r="A63" s="56" t="s">
        <v>56</v>
      </c>
      <c r="B63" s="54"/>
      <c r="C63" s="94">
        <f>C62*C61*C60/B20</f>
        <v>1177500</v>
      </c>
      <c r="F63" s="96">
        <f>C63*F29</f>
        <v>471000</v>
      </c>
      <c r="G63" s="74"/>
      <c r="H63" s="74"/>
      <c r="I63" s="74"/>
    </row>
    <row r="64" spans="1:10" s="75" customFormat="1" x14ac:dyDescent="0.2">
      <c r="A64" s="56" t="s">
        <v>59</v>
      </c>
      <c r="B64" s="54"/>
      <c r="C64" s="94">
        <v>0</v>
      </c>
      <c r="F64" s="96">
        <f>C64*F29</f>
        <v>0</v>
      </c>
      <c r="G64" s="76"/>
      <c r="H64" s="76"/>
      <c r="I64" s="76"/>
    </row>
    <row r="65" spans="1:9" ht="19.350000000000001" customHeight="1" x14ac:dyDescent="0.2">
      <c r="A65" s="97" t="s">
        <v>65</v>
      </c>
      <c r="B65" s="71"/>
      <c r="C65" s="95">
        <f>C63-C64</f>
        <v>1177500</v>
      </c>
      <c r="E65" s="70"/>
      <c r="F65" s="96">
        <f>C65*F29</f>
        <v>471000</v>
      </c>
      <c r="G65" s="74"/>
      <c r="H65" s="74"/>
      <c r="I65" s="74"/>
    </row>
    <row r="66" spans="1:9" x14ac:dyDescent="0.2">
      <c r="B66" s="20"/>
    </row>
    <row r="67" spans="1:9" x14ac:dyDescent="0.2">
      <c r="B67" s="20"/>
    </row>
    <row r="68" spans="1:9" x14ac:dyDescent="0.2">
      <c r="B68" s="20"/>
    </row>
    <row r="69" spans="1:9" x14ac:dyDescent="0.2">
      <c r="A69" s="56" t="s">
        <v>13</v>
      </c>
      <c r="B69" s="84"/>
      <c r="C69" s="33"/>
    </row>
  </sheetData>
  <mergeCells count="14">
    <mergeCell ref="F30:F31"/>
    <mergeCell ref="F44:F45"/>
    <mergeCell ref="C44:C45"/>
    <mergeCell ref="A2:E2"/>
    <mergeCell ref="A4:E4"/>
    <mergeCell ref="A30:A31"/>
    <mergeCell ref="B30:B31"/>
    <mergeCell ref="C30:C31"/>
    <mergeCell ref="D30:D31"/>
    <mergeCell ref="D44:D45"/>
    <mergeCell ref="E30:E31"/>
    <mergeCell ref="E44:E45"/>
    <mergeCell ref="A44:B45"/>
    <mergeCell ref="B5:D5"/>
  </mergeCells>
  <pageMargins left="0.70866141732283472" right="0.70866141732283472" top="0.74803149606299213" bottom="0.74803149606299213" header="0.31496062992125984" footer="0.31496062992125984"/>
  <pageSetup paperSize="9" scale="43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FC41EE9899FFF4FA9D8103B8919709C" ma:contentTypeVersion="7" ma:contentTypeDescription="Create a new document." ma:contentTypeScope="" ma:versionID="3abb6d6c260baa95a906093d4e269051">
  <xsd:schema xmlns:xsd="http://www.w3.org/2001/XMLSchema" xmlns:xs="http://www.w3.org/2001/XMLSchema" xmlns:p="http://schemas.microsoft.com/office/2006/metadata/properties" xmlns:ns2="d6b3294d-d0ac-402f-8738-58b01d6ec124" xmlns:ns3="147cc774-c882-4083-a59a-a91696afb8dd" targetNamespace="http://schemas.microsoft.com/office/2006/metadata/properties" ma:root="true" ma:fieldsID="20c5d628f2e1a52879501b59e963d034" ns2:_="" ns3:_="">
    <xsd:import namespace="d6b3294d-d0ac-402f-8738-58b01d6ec124"/>
    <xsd:import namespace="147cc774-c882-4083-a59a-a91696afb8dd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Training_x0020_Type"/>
                <xsd:element ref="ns3:Document_x0020_Purpose"/>
                <xsd:element ref="ns3:Type_x0020_of_x0020_Document"/>
                <xsd:element ref="ns3:Document_x0020_Cre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b3294d-d0ac-402f-8738-58b01d6ec124" elementFormDefault="qualified">
    <xsd:import namespace="http://schemas.microsoft.com/office/2006/documentManagement/types"/>
    <xsd:import namespace="http://schemas.microsoft.com/office/infopath/2007/PartnerControls"/>
    <xsd:element name="_dlc_DocId" ma:index="4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5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6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7cc774-c882-4083-a59a-a91696afb8dd" elementFormDefault="qualified">
    <xsd:import namespace="http://schemas.microsoft.com/office/2006/documentManagement/types"/>
    <xsd:import namespace="http://schemas.microsoft.com/office/infopath/2007/PartnerControls"/>
    <xsd:element name="Training_x0020_Type" ma:index="11" ma:displayName="Training Type" ma:format="Dropdown" ma:internalName="Training_x0020_Type">
      <xsd:simpleType>
        <xsd:restriction base="dms:Choice">
          <xsd:enumeration value="BM Platform"/>
          <xsd:enumeration value="Buddy Concept"/>
          <xsd:enumeration value="Career Path/Learning Path"/>
          <xsd:enumeration value="eLearning TA"/>
          <xsd:enumeration value="Job Rotation"/>
          <xsd:enumeration value="Other"/>
          <xsd:enumeration value="Reinsurance Training"/>
          <xsd:enumeration value="Technical Treaty Training"/>
          <xsd:enumeration value="Tool Training"/>
          <xsd:enumeration value="Understand Swiss Re's Business"/>
        </xsd:restriction>
      </xsd:simpleType>
    </xsd:element>
    <xsd:element name="Document_x0020_Purpose" ma:index="12" ma:displayName="Document Purpose" ma:description="List of tags with regard to document purpose" ma:format="Dropdown" ma:internalName="Document_x0020_Purpose">
      <xsd:simpleType>
        <xsd:restriction base="dms:Choice">
          <xsd:enumeration value="Agreement/Guideline/Instructions"/>
          <xsd:enumeration value="Assessment"/>
          <xsd:enumeration value="Client Visit"/>
          <xsd:enumeration value="Knowhow sharing"/>
          <xsd:enumeration value="Marketing"/>
          <xsd:enumeration value="Other"/>
          <xsd:enumeration value="Planning"/>
          <xsd:enumeration value="Stakeholder Reporting"/>
          <xsd:enumeration value="Townhall"/>
          <xsd:enumeration value="Tax Certificate"/>
        </xsd:restriction>
      </xsd:simpleType>
    </xsd:element>
    <xsd:element name="Type_x0020_of_x0020_Document" ma:index="13" ma:displayName="Type of Document" ma:format="Dropdown" ma:internalName="Type_x0020_of_x0020_Document">
      <xsd:simpleType>
        <xsd:restriction base="dms:Choice">
          <xsd:enumeration value="BM Platform"/>
          <xsd:enumeration value="Change Request"/>
          <xsd:enumeration value="External"/>
          <xsd:enumeration value="Framework"/>
          <xsd:enumeration value="Job Rotation"/>
          <xsd:enumeration value="Manual/Client Description"/>
          <xsd:enumeration value="Meeting Minutes"/>
          <xsd:enumeration value="Other"/>
          <xsd:enumeration value="Plan"/>
          <xsd:enumeration value="Presentation"/>
          <xsd:enumeration value="Reports/Statistics"/>
          <xsd:enumeration value="Scorecard"/>
          <xsd:enumeration value="Sign Off"/>
          <xsd:enumeration value="Template"/>
          <xsd:enumeration value="Tracker"/>
          <xsd:enumeration value="Training Material"/>
          <xsd:enumeration value="UAT"/>
          <xsd:enumeration value="XFT"/>
        </xsd:restriction>
      </xsd:simpleType>
    </xsd:element>
    <xsd:element name="Document_x0020_Creation" ma:index="14" nillable="true" ma:displayName="Document Creation" ma:format="Dropdown" ma:internalName="Document_x0020_Creation">
      <xsd:simpleType>
        <xsd:restriction base="dms:Choice">
          <xsd:enumeration value="2013 or before"/>
          <xsd:enumeration value="2014"/>
          <xsd:enumeration value="2015"/>
          <xsd:enumeration value="2016"/>
          <xsd:enumeration value="2017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7" ma:displayName="Content Type"/>
        <xsd:element ref="dc:title" minOccurs="0" maxOccurs="1" ma:index="0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cument_x0020_Purpose xmlns="147cc774-c882-4083-a59a-a91696afb8dd">Knowhow sharing</Document_x0020_Purpose>
    <Training_x0020_Type xmlns="147cc774-c882-4083-a59a-a91696afb8dd">Technical Treaty Training</Training_x0020_Type>
    <Document_x0020_Creation xmlns="147cc774-c882-4083-a59a-a91696afb8dd">2015</Document_x0020_Creation>
    <Type_x0020_of_x0020_Document xmlns="147cc774-c882-4083-a59a-a91696afb8dd">Training Material</Type_x0020_of_x0020_Document>
    <_dlc_DocId xmlns="d6b3294d-d0ac-402f-8738-58b01d6ec124">CCC@b43ddd17-d41e-4073-9827-f19ed6abffcb</_dlc_DocId>
    <_dlc_DocIdUrl xmlns="d6b3294d-d0ac-402f-8738-58b01d6ec124">
      <Url>https://shp.swissre.com/sites/casplat/_layouts/15/DocIdRedir.aspx?ID=CCC%40b43ddd17-d41e-4073-9827-f19ed6abffcb</Url>
      <Description>CCC@b43ddd17-d41e-4073-9827-f19ed6abffcb</Description>
    </_dlc_DocIdUrl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F79AA1AB-6816-4190-B15E-B7DE1EB212C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6b3294d-d0ac-402f-8738-58b01d6ec124"/>
    <ds:schemaRef ds:uri="147cc774-c882-4083-a59a-a91696afb8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731E69A-2C2C-414E-9587-735E6BDC74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E3EC9E3-15B0-48B6-B601-91E0EA3DD168}">
  <ds:schemaRefs>
    <ds:schemaRef ds:uri="http://purl.org/dc/terms/"/>
    <ds:schemaRef ds:uri="http://purl.org/dc/elements/1.1/"/>
    <ds:schemaRef ds:uri="http://purl.org/dc/dcmitype/"/>
    <ds:schemaRef ds:uri="http://www.w3.org/XML/1998/namespace"/>
    <ds:schemaRef ds:uri="d6b3294d-d0ac-402f-8738-58b01d6ec124"/>
    <ds:schemaRef ds:uri="147cc774-c882-4083-a59a-a91696afb8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</ds:schemaRefs>
</ds:datastoreItem>
</file>

<file path=customXml/itemProps4.xml><?xml version="1.0" encoding="utf-8"?>
<ds:datastoreItem xmlns:ds="http://schemas.openxmlformats.org/officeDocument/2006/customXml" ds:itemID="{C7C69DAC-4CB2-44F5-82B4-0AA84AF4A7FB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Reinstatement Calculation</vt:lpstr>
      <vt:lpstr>'Reinstatement Calculation'!Print_Area</vt:lpstr>
    </vt:vector>
  </TitlesOfParts>
  <Company>Swiss 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Example statement for Technical Treaty Accounting_new printer set up</dc:title>
  <dc:creator>srzsna</dc:creator>
  <cp:lastModifiedBy>Tim Pledger</cp:lastModifiedBy>
  <cp:lastPrinted>2018-01-15T17:24:30Z</cp:lastPrinted>
  <dcterms:created xsi:type="dcterms:W3CDTF">2007-10-18T17:03:45Z</dcterms:created>
  <dcterms:modified xsi:type="dcterms:W3CDTF">2021-10-05T10:16:07Z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0x0101008FC41EE9899FFF4FA9D8103B8919709C</vt:lpwstr>
  </property>
  <property fmtid="{D5CDD505-2E9C-101B-9397-08002B2CF9AE}" pid="3" name="_dlc_DocIdItemGuid">
    <vt:lpwstr>b43ddd17-d41e-4073-9827-f19ed6abffcb</vt:lpwstr>
  </property>
  <property fmtid="{D5CDD505-2E9C-101B-9397-08002B2CF9AE}" pid="4" name="_NewReviewCycle">
    <vt:lpwstr/>
  </property>
  <property fmtid="{D5CDD505-2E9C-101B-9397-08002B2CF9AE}" pid="5" name="MSIP_Label_90c2fedb-0da6-4717-8531-d16a1b9930f4_Enabled">
    <vt:lpwstr>true</vt:lpwstr>
  </property>
  <property fmtid="{D5CDD505-2E9C-101B-9397-08002B2CF9AE}" pid="6" name="MSIP_Label_90c2fedb-0da6-4717-8531-d16a1b9930f4_SetDate">
    <vt:lpwstr>2021-06-23T11:00:09Z</vt:lpwstr>
  </property>
  <property fmtid="{D5CDD505-2E9C-101B-9397-08002B2CF9AE}" pid="7" name="MSIP_Label_90c2fedb-0da6-4717-8531-d16a1b9930f4_Method">
    <vt:lpwstr>Standard</vt:lpwstr>
  </property>
  <property fmtid="{D5CDD505-2E9C-101B-9397-08002B2CF9AE}" pid="8" name="MSIP_Label_90c2fedb-0da6-4717-8531-d16a1b9930f4_Name">
    <vt:lpwstr>90c2fedb-0da6-4717-8531-d16a1b9930f4</vt:lpwstr>
  </property>
  <property fmtid="{D5CDD505-2E9C-101B-9397-08002B2CF9AE}" pid="9" name="MSIP_Label_90c2fedb-0da6-4717-8531-d16a1b9930f4_SiteId">
    <vt:lpwstr>45597f60-6e37-4be7-acfb-4c9e23b261ea</vt:lpwstr>
  </property>
  <property fmtid="{D5CDD505-2E9C-101B-9397-08002B2CF9AE}" pid="10" name="MSIP_Label_90c2fedb-0da6-4717-8531-d16a1b9930f4_ActionId">
    <vt:lpwstr/>
  </property>
  <property fmtid="{D5CDD505-2E9C-101B-9397-08002B2CF9AE}" pid="11" name="MSIP_Label_90c2fedb-0da6-4717-8531-d16a1b9930f4_ContentBits">
    <vt:lpwstr>0</vt:lpwstr>
  </property>
  <property fmtid="{D5CDD505-2E9C-101B-9397-08002B2CF9AE}" pid="12" name="Sensitivity">
    <vt:lpwstr>Internal</vt:lpwstr>
  </property>
</Properties>
</file>